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chlfirst\Shared\CHL_usershare\Usersdata\Anna_Anatolievna\Прогноз\прогноз на 2022-2024 разбивка\"/>
    </mc:Choice>
  </mc:AlternateContent>
  <xr:revisionPtr revIDLastSave="0" documentId="13_ncr:1_{B111245D-E3D7-4B6C-B540-556CDD0CCD2E}" xr6:coauthVersionLast="40" xr6:coauthVersionMax="40" xr10:uidLastSave="{00000000-0000-0000-0000-000000000000}"/>
  <bookViews>
    <workbookView xWindow="14385" yWindow="-15" windowWidth="14430" windowHeight="15630" firstSheet="1" activeTab="1" xr2:uid="{00000000-000D-0000-FFFF-FFFF00000000}"/>
  </bookViews>
  <sheets>
    <sheet name="2021-2023" sheetId="2" state="hidden" r:id="rId1"/>
    <sheet name="разбивка по КБК" sheetId="3" r:id="rId2"/>
  </sheets>
  <definedNames>
    <definedName name="_xlnm.Print_Titles" localSheetId="0">'2021-2023'!$2:$3</definedName>
  </definedNames>
  <calcPr calcId="181029"/>
</workbook>
</file>

<file path=xl/calcChain.xml><?xml version="1.0" encoding="utf-8"?>
<calcChain xmlns="http://schemas.openxmlformats.org/spreadsheetml/2006/main">
  <c r="F74" i="3" l="1"/>
  <c r="F25" i="3"/>
  <c r="F87" i="3"/>
  <c r="F86" i="3"/>
  <c r="F80" i="3"/>
  <c r="F75" i="3"/>
  <c r="E87" i="3"/>
  <c r="E85" i="3"/>
  <c r="E82" i="3"/>
  <c r="E75" i="3"/>
  <c r="E74" i="3"/>
  <c r="D87" i="3"/>
  <c r="D79" i="3"/>
  <c r="D75" i="3"/>
  <c r="D78" i="3"/>
  <c r="D25" i="3"/>
  <c r="D106" i="3"/>
  <c r="D105" i="3"/>
  <c r="D85" i="3" l="1"/>
  <c r="D77" i="3"/>
  <c r="D88" i="3"/>
  <c r="D86" i="3"/>
  <c r="D84" i="3"/>
  <c r="D83" i="3"/>
  <c r="D82" i="3"/>
  <c r="D81" i="3"/>
  <c r="D80" i="3"/>
  <c r="D76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05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F76" i="3"/>
  <c r="F77" i="3"/>
  <c r="F78" i="3"/>
  <c r="F79" i="3"/>
  <c r="F81" i="3"/>
  <c r="F82" i="3"/>
  <c r="F83" i="3"/>
  <c r="F84" i="3"/>
  <c r="F85" i="3"/>
  <c r="F88" i="3"/>
  <c r="E76" i="3"/>
  <c r="E77" i="3"/>
  <c r="E78" i="3"/>
  <c r="E79" i="3"/>
  <c r="E80" i="3"/>
  <c r="E81" i="3"/>
  <c r="E83" i="3"/>
  <c r="E84" i="3"/>
  <c r="E86" i="3"/>
  <c r="E88" i="3"/>
  <c r="D74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52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25" i="3"/>
  <c r="C123" i="3" l="1"/>
  <c r="B123" i="3"/>
  <c r="F104" i="3"/>
  <c r="C104" i="3"/>
  <c r="B104" i="3"/>
  <c r="D73" i="3"/>
  <c r="F73" i="3"/>
  <c r="C73" i="3"/>
  <c r="B73" i="3"/>
  <c r="F51" i="3"/>
  <c r="C51" i="3"/>
  <c r="B51" i="3"/>
  <c r="F138" i="3"/>
  <c r="D138" i="3"/>
  <c r="F137" i="3"/>
  <c r="E137" i="3"/>
  <c r="D137" i="3"/>
  <c r="E136" i="3"/>
  <c r="D136" i="3"/>
  <c r="D135" i="3"/>
  <c r="F134" i="3"/>
  <c r="D134" i="3"/>
  <c r="F133" i="3"/>
  <c r="E133" i="3"/>
  <c r="D133" i="3"/>
  <c r="E132" i="3"/>
  <c r="D132" i="3"/>
  <c r="D131" i="3"/>
  <c r="F130" i="3"/>
  <c r="D130" i="3"/>
  <c r="F129" i="3"/>
  <c r="E129" i="3"/>
  <c r="D129" i="3"/>
  <c r="E128" i="3"/>
  <c r="D128" i="3"/>
  <c r="D127" i="3"/>
  <c r="F126" i="3"/>
  <c r="D126" i="3"/>
  <c r="F125" i="3"/>
  <c r="E125" i="3"/>
  <c r="D125" i="3"/>
  <c r="E24" i="3"/>
  <c r="D124" i="3"/>
  <c r="C24" i="3"/>
  <c r="B24" i="3"/>
  <c r="F3" i="3"/>
  <c r="E3" i="3"/>
  <c r="D3" i="3"/>
  <c r="C3" i="3"/>
  <c r="B3" i="3"/>
  <c r="F124" i="3" l="1"/>
  <c r="F136" i="3"/>
  <c r="F128" i="3"/>
  <c r="F132" i="3"/>
  <c r="F127" i="3"/>
  <c r="F131" i="3"/>
  <c r="F135" i="3"/>
  <c r="E127" i="3"/>
  <c r="E135" i="3"/>
  <c r="E126" i="3"/>
  <c r="E130" i="3"/>
  <c r="E134" i="3"/>
  <c r="E138" i="3"/>
  <c r="E104" i="3"/>
  <c r="E131" i="3"/>
  <c r="E51" i="3"/>
  <c r="E73" i="3"/>
  <c r="D51" i="3"/>
  <c r="D104" i="3"/>
  <c r="D24" i="3"/>
  <c r="D123" i="3"/>
  <c r="F24" i="3"/>
  <c r="E124" i="3"/>
  <c r="F123" i="3" l="1"/>
  <c r="E123" i="3"/>
  <c r="C4" i="2"/>
  <c r="D4" i="2"/>
  <c r="E4" i="2"/>
  <c r="F4" i="2"/>
  <c r="B4" i="2"/>
  <c r="M24" i="2" l="1"/>
  <c r="H24" i="2"/>
  <c r="C24" i="2"/>
</calcChain>
</file>

<file path=xl/sharedStrings.xml><?xml version="1.0" encoding="utf-8"?>
<sst xmlns="http://schemas.openxmlformats.org/spreadsheetml/2006/main" count="199" uniqueCount="47">
  <si>
    <t>администрация МР</t>
  </si>
  <si>
    <t>Наименование муниципального образования (МО) Новосибисркой области</t>
  </si>
  <si>
    <t>Норматив, %</t>
  </si>
  <si>
    <t>Прогноз поступления акцизов на нефтепродукты, тыс. рублей</t>
  </si>
  <si>
    <t>Район, городской округ</t>
  </si>
  <si>
    <t>Всего</t>
  </si>
  <si>
    <t>Доходы от уплаты акцизов на дизельное топливо</t>
  </si>
  <si>
    <t>Доходы от уплаты акцизов на моторные масла для дизельных и (или) карбюраторных (инжекторных) двигателей</t>
  </si>
  <si>
    <t>Доходы от уплаты акцизов на автомобильный бензин</t>
  </si>
  <si>
    <t>Доходы от уплаты акцизов на прямогонный бензин</t>
  </si>
  <si>
    <t>КБК</t>
  </si>
  <si>
    <t>2021 год</t>
  </si>
  <si>
    <t>2022 год</t>
  </si>
  <si>
    <t>100 1 03 02231 01 0000 110</t>
  </si>
  <si>
    <t>100 1 03 02241 01 0000 110</t>
  </si>
  <si>
    <t>100 1 03 02251 01 0000 110</t>
  </si>
  <si>
    <t>100 1 03 02261 01 0000 110</t>
  </si>
  <si>
    <t>Протяженность автодорог на конец                        2019 года, км.</t>
  </si>
  <si>
    <t>2023 год</t>
  </si>
  <si>
    <t>Осиновский сельсовет</t>
  </si>
  <si>
    <t>Пеньковский сельсовет</t>
  </si>
  <si>
    <t>Прогноз поступления доходов от уплаты акцизов на нефтепродукты в бюджеты муниципальных образований Чулымского района Новосибирской области в 2021 - 2023 годах</t>
  </si>
  <si>
    <t>Чулымский район</t>
  </si>
  <si>
    <t>Чулымский</t>
  </si>
  <si>
    <t>город Чулым</t>
  </si>
  <si>
    <t>Базовский сельсовет</t>
  </si>
  <si>
    <t>Большеникольский сельсовет</t>
  </si>
  <si>
    <t>Воздвиженский сельсовет</t>
  </si>
  <si>
    <t>Иткульский сельсовет</t>
  </si>
  <si>
    <t>Кабинетный сельсовет</t>
  </si>
  <si>
    <t>Каякский сельсовет</t>
  </si>
  <si>
    <t>Кокошинский сельсовет</t>
  </si>
  <si>
    <t>Куликовский сельсовет</t>
  </si>
  <si>
    <t>Серебрянский сельсовет</t>
  </si>
  <si>
    <t>Ужанихинский сельсовет</t>
  </si>
  <si>
    <t>Чикманский сельсовет</t>
  </si>
  <si>
    <t>Прогноз поступления доходов от уплаты акцизов на нефтепродукты в бюджет Чулымского района Новосибирской области в 2017 - 2019 годах, тыс. рублей</t>
  </si>
  <si>
    <t>Наименование муниципального образования (МО) Новосибирской области</t>
  </si>
  <si>
    <t>Протяженность автодорог, км.</t>
  </si>
  <si>
    <t>муниципальный район</t>
  </si>
  <si>
    <t>В том числе по КБК:</t>
  </si>
  <si>
    <t>ВСЕГО</t>
  </si>
  <si>
    <t>2024 год</t>
  </si>
  <si>
    <t>10010302231010000110</t>
  </si>
  <si>
    <t>10010302241010000110</t>
  </si>
  <si>
    <t>10010302251010000110</t>
  </si>
  <si>
    <t>10010302261010000110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</si>
</sst>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#,##0.00000"/>
    <numFmt numFmtId="167" formatCode="0.0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color indexed="8"/>
      <name val="Arial Cyr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165" fontId="0" fillId="0" borderId="0" xfId="0" applyNumberFormat="1"/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164" fontId="0" fillId="2" borderId="1" xfId="0" applyNumberFormat="1" applyFill="1" applyBorder="1" applyAlignment="1">
      <alignment vertical="center" wrapText="1"/>
    </xf>
    <xf numFmtId="0" fontId="0" fillId="2" borderId="1" xfId="0" applyFont="1" applyFill="1" applyBorder="1" applyAlignment="1">
      <alignment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center"/>
    </xf>
    <xf numFmtId="0" fontId="1" fillId="0" borderId="1" xfId="0" applyFont="1" applyFill="1" applyBorder="1" applyAlignment="1" applyProtection="1">
      <alignment horizontal="right" vertical="center"/>
    </xf>
    <xf numFmtId="164" fontId="1" fillId="0" borderId="1" xfId="0" applyNumberFormat="1" applyFont="1" applyFill="1" applyBorder="1" applyAlignment="1" applyProtection="1">
      <alignment horizontal="right" vertical="center"/>
    </xf>
    <xf numFmtId="166" fontId="0" fillId="0" borderId="1" xfId="0" applyNumberFormat="1" applyBorder="1" applyAlignment="1">
      <alignment vertical="center"/>
    </xf>
    <xf numFmtId="4" fontId="0" fillId="0" borderId="1" xfId="0" applyNumberFormat="1" applyBorder="1" applyAlignment="1">
      <alignment vertical="center" wrapText="1"/>
    </xf>
    <xf numFmtId="166" fontId="0" fillId="2" borderId="1" xfId="0" applyNumberFormat="1" applyFill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vertical="center" wrapText="1"/>
    </xf>
    <xf numFmtId="164" fontId="0" fillId="3" borderId="1" xfId="0" applyNumberFormat="1" applyFill="1" applyBorder="1" applyAlignment="1">
      <alignment vertical="center" wrapText="1"/>
    </xf>
    <xf numFmtId="167" fontId="0" fillId="3" borderId="1" xfId="0" applyNumberFormat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 wrapText="1"/>
    </xf>
    <xf numFmtId="167" fontId="0" fillId="0" borderId="1" xfId="0" applyNumberFormat="1" applyBorder="1" applyAlignment="1">
      <alignment vertical="center"/>
    </xf>
    <xf numFmtId="0" fontId="9" fillId="3" borderId="0" xfId="0" applyFont="1" applyFill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164" fontId="0" fillId="0" borderId="0" xfId="0" applyNumberFormat="1" applyAlignment="1">
      <alignment vertical="center" wrapText="1"/>
    </xf>
    <xf numFmtId="167" fontId="0" fillId="0" borderId="0" xfId="0" applyNumberFormat="1" applyAlignment="1">
      <alignment vertical="center"/>
    </xf>
    <xf numFmtId="0" fontId="12" fillId="3" borderId="0" xfId="0" applyFont="1" applyFill="1" applyAlignment="1">
      <alignment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3" fillId="0" borderId="6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4"/>
  <sheetViews>
    <sheetView workbookViewId="0">
      <selection activeCell="J17" sqref="J17"/>
    </sheetView>
  </sheetViews>
  <sheetFormatPr defaultColWidth="55.140625" defaultRowHeight="15" x14ac:dyDescent="0.25"/>
  <cols>
    <col min="1" max="1" width="36.42578125" customWidth="1"/>
    <col min="2" max="2" width="15.140625" customWidth="1"/>
    <col min="3" max="3" width="10.7109375" customWidth="1"/>
    <col min="4" max="4" width="10.140625" customWidth="1"/>
    <col min="5" max="5" width="10.42578125" customWidth="1"/>
    <col min="6" max="6" width="10.5703125" customWidth="1"/>
    <col min="7" max="7" width="8.28515625" customWidth="1"/>
    <col min="8" max="8" width="7.140625" customWidth="1"/>
    <col min="9" max="9" width="8.140625" customWidth="1"/>
    <col min="10" max="10" width="10.85546875" customWidth="1"/>
    <col min="11" max="11" width="8.5703125" customWidth="1"/>
    <col min="12" max="12" width="8.85546875" customWidth="1"/>
    <col min="13" max="14" width="8.7109375" customWidth="1"/>
    <col min="15" max="15" width="9.7109375" customWidth="1"/>
    <col min="16" max="16" width="8.140625" customWidth="1"/>
    <col min="17" max="17" width="8.28515625" customWidth="1"/>
    <col min="18" max="18" width="12.42578125" customWidth="1"/>
    <col min="19" max="19" width="10.28515625" customWidth="1"/>
    <col min="20" max="20" width="11" customWidth="1"/>
    <col min="21" max="22" width="10.42578125" customWidth="1"/>
    <col min="23" max="23" width="10.5703125" customWidth="1"/>
    <col min="24" max="24" width="9.7109375" customWidth="1"/>
    <col min="25" max="25" width="11.42578125" customWidth="1"/>
    <col min="26" max="27" width="10.5703125" customWidth="1"/>
  </cols>
  <sheetData>
    <row r="1" spans="1:6" ht="33" customHeight="1" x14ac:dyDescent="0.25">
      <c r="A1" s="42" t="s">
        <v>21</v>
      </c>
      <c r="B1" s="42"/>
      <c r="C1" s="42"/>
      <c r="D1" s="42"/>
      <c r="E1" s="42"/>
      <c r="F1" s="42"/>
    </row>
    <row r="2" spans="1:6" ht="36" customHeight="1" x14ac:dyDescent="0.25">
      <c r="A2" s="43" t="s">
        <v>1</v>
      </c>
      <c r="B2" s="45" t="s">
        <v>17</v>
      </c>
      <c r="C2" s="45" t="s">
        <v>2</v>
      </c>
      <c r="D2" s="47" t="s">
        <v>3</v>
      </c>
      <c r="E2" s="48"/>
      <c r="F2" s="49"/>
    </row>
    <row r="3" spans="1:6" ht="24" customHeight="1" x14ac:dyDescent="0.25">
      <c r="A3" s="44"/>
      <c r="B3" s="46"/>
      <c r="C3" s="46"/>
      <c r="D3" s="2" t="s">
        <v>11</v>
      </c>
      <c r="E3" s="2" t="s">
        <v>12</v>
      </c>
      <c r="F3" s="2" t="s">
        <v>18</v>
      </c>
    </row>
    <row r="4" spans="1:6" x14ac:dyDescent="0.25">
      <c r="A4" s="5" t="s">
        <v>22</v>
      </c>
      <c r="B4" s="4">
        <f>SUM(B5:B19)</f>
        <v>330.09999999999997</v>
      </c>
      <c r="C4" s="15">
        <f>SUM(C5:C19)</f>
        <v>0.22434999999999999</v>
      </c>
      <c r="D4" s="4">
        <f>SUM(D5:D19)</f>
        <v>16306.999999999998</v>
      </c>
      <c r="E4" s="4">
        <f>SUM(E5:E19)</f>
        <v>17249</v>
      </c>
      <c r="F4" s="4">
        <f>SUM(F5:F19)</f>
        <v>17900.000000000004</v>
      </c>
    </row>
    <row r="5" spans="1:6" x14ac:dyDescent="0.25">
      <c r="A5" s="3" t="s">
        <v>0</v>
      </c>
      <c r="B5" s="14">
        <v>10.8</v>
      </c>
      <c r="C5" s="13">
        <v>7.3400000000000002E-3</v>
      </c>
      <c r="D5" s="14">
        <v>533.5</v>
      </c>
      <c r="E5" s="14">
        <v>564.29999999999995</v>
      </c>
      <c r="F5" s="14">
        <v>585.6</v>
      </c>
    </row>
    <row r="6" spans="1:6" x14ac:dyDescent="0.25">
      <c r="A6" s="3" t="s">
        <v>24</v>
      </c>
      <c r="B6" s="14">
        <v>101.4</v>
      </c>
      <c r="C6" s="13">
        <v>6.8919999999999995E-2</v>
      </c>
      <c r="D6" s="14">
        <v>5009.3999999999996</v>
      </c>
      <c r="E6" s="14">
        <v>5298.9</v>
      </c>
      <c r="F6" s="14">
        <v>5498.9</v>
      </c>
    </row>
    <row r="7" spans="1:6" x14ac:dyDescent="0.25">
      <c r="A7" s="3" t="s">
        <v>25</v>
      </c>
      <c r="B7" s="14">
        <v>11.2</v>
      </c>
      <c r="C7" s="13">
        <v>7.6099999999999996E-3</v>
      </c>
      <c r="D7" s="14">
        <v>553.1</v>
      </c>
      <c r="E7" s="14">
        <v>585.1</v>
      </c>
      <c r="F7" s="14">
        <v>607.20000000000005</v>
      </c>
    </row>
    <row r="8" spans="1:6" x14ac:dyDescent="0.25">
      <c r="A8" s="3" t="s">
        <v>26</v>
      </c>
      <c r="B8" s="14">
        <v>11.4</v>
      </c>
      <c r="C8" s="13">
        <v>7.7499999999999999E-3</v>
      </c>
      <c r="D8" s="14">
        <v>563.29999999999995</v>
      </c>
      <c r="E8" s="14">
        <v>595.9</v>
      </c>
      <c r="F8" s="14">
        <v>618.29999999999995</v>
      </c>
    </row>
    <row r="9" spans="1:6" x14ac:dyDescent="0.25">
      <c r="A9" s="3" t="s">
        <v>27</v>
      </c>
      <c r="B9" s="14">
        <v>7.6</v>
      </c>
      <c r="C9" s="13">
        <v>5.1700000000000001E-3</v>
      </c>
      <c r="D9" s="14">
        <v>375.8</v>
      </c>
      <c r="E9" s="14">
        <v>397.5</v>
      </c>
      <c r="F9" s="14">
        <v>412.5</v>
      </c>
    </row>
    <row r="10" spans="1:6" x14ac:dyDescent="0.25">
      <c r="A10" s="3" t="s">
        <v>28</v>
      </c>
      <c r="B10" s="14">
        <v>23.1</v>
      </c>
      <c r="C10" s="13">
        <v>1.5699999999999999E-2</v>
      </c>
      <c r="D10" s="14">
        <v>1141.2</v>
      </c>
      <c r="E10" s="14">
        <v>1207.0999999999999</v>
      </c>
      <c r="F10" s="14">
        <v>1252.7</v>
      </c>
    </row>
    <row r="11" spans="1:6" x14ac:dyDescent="0.25">
      <c r="A11" s="3" t="s">
        <v>29</v>
      </c>
      <c r="B11" s="14">
        <v>45.7</v>
      </c>
      <c r="C11" s="13">
        <v>3.1060000000000001E-2</v>
      </c>
      <c r="D11" s="14">
        <v>2257.6</v>
      </c>
      <c r="E11" s="14">
        <v>2388</v>
      </c>
      <c r="F11" s="14">
        <v>2478.1999999999998</v>
      </c>
    </row>
    <row r="12" spans="1:6" x14ac:dyDescent="0.25">
      <c r="A12" s="3" t="s">
        <v>30</v>
      </c>
      <c r="B12" s="14">
        <v>8.6</v>
      </c>
      <c r="C12" s="13">
        <v>5.8399999999999997E-3</v>
      </c>
      <c r="D12" s="14">
        <v>424.5</v>
      </c>
      <c r="E12" s="14">
        <v>449</v>
      </c>
      <c r="F12" s="14">
        <v>465.9</v>
      </c>
    </row>
    <row r="13" spans="1:6" x14ac:dyDescent="0.25">
      <c r="A13" s="3" t="s">
        <v>31</v>
      </c>
      <c r="B13" s="14">
        <v>19.100000000000001</v>
      </c>
      <c r="C13" s="13">
        <v>1.298E-2</v>
      </c>
      <c r="D13" s="14">
        <v>943.5</v>
      </c>
      <c r="E13" s="14">
        <v>998</v>
      </c>
      <c r="F13" s="14">
        <v>1035.5999999999999</v>
      </c>
    </row>
    <row r="14" spans="1:6" x14ac:dyDescent="0.25">
      <c r="A14" s="3" t="s">
        <v>32</v>
      </c>
      <c r="B14" s="14">
        <v>9.3000000000000007</v>
      </c>
      <c r="C14" s="13">
        <v>6.3200000000000001E-3</v>
      </c>
      <c r="D14" s="14">
        <v>459.4</v>
      </c>
      <c r="E14" s="14">
        <v>485.9</v>
      </c>
      <c r="F14" s="14">
        <v>504.2</v>
      </c>
    </row>
    <row r="15" spans="1:6" x14ac:dyDescent="0.25">
      <c r="A15" s="3" t="s">
        <v>19</v>
      </c>
      <c r="B15" s="14">
        <v>9.1</v>
      </c>
      <c r="C15" s="13">
        <v>6.1900000000000002E-3</v>
      </c>
      <c r="D15" s="14">
        <v>449.9</v>
      </c>
      <c r="E15" s="14">
        <v>475.9</v>
      </c>
      <c r="F15" s="14">
        <v>493.9</v>
      </c>
    </row>
    <row r="16" spans="1:6" x14ac:dyDescent="0.25">
      <c r="A16" s="3" t="s">
        <v>20</v>
      </c>
      <c r="B16" s="14">
        <v>9.8000000000000007</v>
      </c>
      <c r="C16" s="13">
        <v>6.6600000000000001E-3</v>
      </c>
      <c r="D16" s="14">
        <v>484.1</v>
      </c>
      <c r="E16" s="14">
        <v>512</v>
      </c>
      <c r="F16" s="14">
        <v>531.4</v>
      </c>
    </row>
    <row r="17" spans="1:17" x14ac:dyDescent="0.25">
      <c r="A17" s="3" t="s">
        <v>33</v>
      </c>
      <c r="B17" s="14">
        <v>21.9</v>
      </c>
      <c r="C17" s="13">
        <v>1.4880000000000001E-2</v>
      </c>
      <c r="D17" s="14">
        <v>1081.5999999999999</v>
      </c>
      <c r="E17" s="14">
        <v>1144</v>
      </c>
      <c r="F17" s="14">
        <v>1187.2</v>
      </c>
    </row>
    <row r="18" spans="1:17" x14ac:dyDescent="0.25">
      <c r="A18" s="3" t="s">
        <v>34</v>
      </c>
      <c r="B18" s="14">
        <v>24.9</v>
      </c>
      <c r="C18" s="13">
        <v>1.6920000000000001E-2</v>
      </c>
      <c r="D18" s="14">
        <v>1229.8</v>
      </c>
      <c r="E18" s="14">
        <v>1300.9000000000001</v>
      </c>
      <c r="F18" s="14">
        <v>1350</v>
      </c>
    </row>
    <row r="19" spans="1:17" x14ac:dyDescent="0.25">
      <c r="A19" s="3" t="s">
        <v>35</v>
      </c>
      <c r="B19" s="14">
        <v>16.2</v>
      </c>
      <c r="C19" s="13">
        <v>1.1010000000000001E-2</v>
      </c>
      <c r="D19" s="14">
        <v>800.3</v>
      </c>
      <c r="E19" s="14">
        <v>846.5</v>
      </c>
      <c r="F19" s="14">
        <v>878.4</v>
      </c>
    </row>
    <row r="20" spans="1:17" x14ac:dyDescent="0.25">
      <c r="A20" s="16"/>
      <c r="B20" s="1"/>
    </row>
    <row r="21" spans="1:17" ht="15" customHeight="1" x14ac:dyDescent="0.25">
      <c r="A21" s="39" t="s">
        <v>4</v>
      </c>
      <c r="B21" s="39" t="s">
        <v>2</v>
      </c>
      <c r="C21" s="35" t="s">
        <v>11</v>
      </c>
      <c r="D21" s="35"/>
      <c r="E21" s="35"/>
      <c r="F21" s="35"/>
      <c r="G21" s="35"/>
      <c r="H21" s="35" t="s">
        <v>12</v>
      </c>
      <c r="I21" s="35"/>
      <c r="J21" s="35"/>
      <c r="K21" s="35"/>
      <c r="L21" s="35"/>
      <c r="M21" s="36" t="s">
        <v>18</v>
      </c>
      <c r="N21" s="37"/>
      <c r="O21" s="37"/>
      <c r="P21" s="37"/>
      <c r="Q21" s="38"/>
    </row>
    <row r="22" spans="1:17" ht="187.5" x14ac:dyDescent="0.25">
      <c r="A22" s="40"/>
      <c r="B22" s="40"/>
      <c r="C22" s="6" t="s">
        <v>5</v>
      </c>
      <c r="D22" s="7" t="s">
        <v>6</v>
      </c>
      <c r="E22" s="7" t="s">
        <v>7</v>
      </c>
      <c r="F22" s="7" t="s">
        <v>8</v>
      </c>
      <c r="G22" s="7" t="s">
        <v>9</v>
      </c>
      <c r="H22" s="6" t="s">
        <v>5</v>
      </c>
      <c r="I22" s="7" t="s">
        <v>6</v>
      </c>
      <c r="J22" s="7" t="s">
        <v>7</v>
      </c>
      <c r="K22" s="7" t="s">
        <v>8</v>
      </c>
      <c r="L22" s="7" t="s">
        <v>9</v>
      </c>
      <c r="M22" s="6" t="s">
        <v>5</v>
      </c>
      <c r="N22" s="7" t="s">
        <v>6</v>
      </c>
      <c r="O22" s="7" t="s">
        <v>7</v>
      </c>
      <c r="P22" s="7" t="s">
        <v>8</v>
      </c>
      <c r="Q22" s="7" t="s">
        <v>9</v>
      </c>
    </row>
    <row r="23" spans="1:17" ht="33.75" x14ac:dyDescent="0.25">
      <c r="A23" s="41"/>
      <c r="B23" s="41"/>
      <c r="C23" s="8" t="s">
        <v>10</v>
      </c>
      <c r="D23" s="9" t="s">
        <v>13</v>
      </c>
      <c r="E23" s="9" t="s">
        <v>14</v>
      </c>
      <c r="F23" s="9" t="s">
        <v>15</v>
      </c>
      <c r="G23" s="9" t="s">
        <v>16</v>
      </c>
      <c r="H23" s="8" t="s">
        <v>10</v>
      </c>
      <c r="I23" s="9" t="s">
        <v>13</v>
      </c>
      <c r="J23" s="9" t="s">
        <v>14</v>
      </c>
      <c r="K23" s="9" t="s">
        <v>15</v>
      </c>
      <c r="L23" s="9" t="s">
        <v>16</v>
      </c>
      <c r="M23" s="8" t="s">
        <v>10</v>
      </c>
      <c r="N23" s="9" t="s">
        <v>13</v>
      </c>
      <c r="O23" s="9" t="s">
        <v>14</v>
      </c>
      <c r="P23" s="9" t="s">
        <v>15</v>
      </c>
      <c r="Q23" s="9" t="s">
        <v>16</v>
      </c>
    </row>
    <row r="24" spans="1:17" x14ac:dyDescent="0.25">
      <c r="A24" s="10" t="s">
        <v>23</v>
      </c>
      <c r="B24" s="11">
        <v>0.22434999999999999</v>
      </c>
      <c r="C24" s="12">
        <f>SUM(D24:G24)</f>
        <v>16307</v>
      </c>
      <c r="D24" s="12">
        <v>7817</v>
      </c>
      <c r="E24" s="12">
        <v>52</v>
      </c>
      <c r="F24" s="12">
        <v>9504</v>
      </c>
      <c r="G24" s="12">
        <v>-1066</v>
      </c>
      <c r="H24" s="12">
        <f>SUM(I24:L24)</f>
        <v>17249</v>
      </c>
      <c r="I24" s="12">
        <v>8279</v>
      </c>
      <c r="J24" s="12">
        <v>54</v>
      </c>
      <c r="K24" s="12">
        <v>10006</v>
      </c>
      <c r="L24" s="12">
        <v>-1090</v>
      </c>
      <c r="M24" s="12">
        <f>SUM(N24:Q24)</f>
        <v>17900</v>
      </c>
      <c r="N24" s="12">
        <v>8619</v>
      </c>
      <c r="O24" s="12">
        <v>56</v>
      </c>
      <c r="P24" s="12">
        <v>10416</v>
      </c>
      <c r="Q24" s="12">
        <v>-1191</v>
      </c>
    </row>
  </sheetData>
  <mergeCells count="10">
    <mergeCell ref="A1:F1"/>
    <mergeCell ref="A2:A3"/>
    <mergeCell ref="B2:B3"/>
    <mergeCell ref="C2:C3"/>
    <mergeCell ref="D2:F2"/>
    <mergeCell ref="C21:G21"/>
    <mergeCell ref="H21:L21"/>
    <mergeCell ref="M21:Q21"/>
    <mergeCell ref="A21:A23"/>
    <mergeCell ref="B21:B23"/>
  </mergeCells>
  <pageMargins left="0.27559055118110237" right="0.15748031496062992" top="0.27559055118110237" bottom="0.27559055118110237" header="0.15748031496062992" footer="0.15748031496062992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5F784-CADD-4959-999B-C97ACFE0BB01}">
  <sheetPr>
    <tabColor theme="6"/>
  </sheetPr>
  <dimension ref="A1:F138"/>
  <sheetViews>
    <sheetView tabSelected="1" workbookViewId="0">
      <selection activeCell="F138" sqref="F138"/>
    </sheetView>
  </sheetViews>
  <sheetFormatPr defaultRowHeight="15" x14ac:dyDescent="0.25"/>
  <cols>
    <col min="1" max="1" width="24.7109375" customWidth="1"/>
    <col min="2" max="3" width="13" customWidth="1"/>
    <col min="4" max="4" width="11.5703125" customWidth="1"/>
    <col min="5" max="5" width="10.5703125" customWidth="1"/>
    <col min="6" max="6" width="14.85546875" customWidth="1"/>
  </cols>
  <sheetData>
    <row r="1" spans="1:6" ht="15" customHeight="1" x14ac:dyDescent="0.25">
      <c r="A1" s="42" t="s">
        <v>36</v>
      </c>
      <c r="B1" s="42"/>
      <c r="C1" s="42"/>
      <c r="D1" s="42"/>
      <c r="E1" s="42"/>
      <c r="F1" s="42"/>
    </row>
    <row r="2" spans="1:6" ht="54.75" customHeight="1" x14ac:dyDescent="0.25">
      <c r="A2" s="17" t="s">
        <v>37</v>
      </c>
      <c r="B2" s="18" t="s">
        <v>38</v>
      </c>
      <c r="C2" s="18" t="s">
        <v>2</v>
      </c>
      <c r="D2" s="2" t="s">
        <v>12</v>
      </c>
      <c r="E2" s="2" t="s">
        <v>18</v>
      </c>
      <c r="F2" s="2" t="s">
        <v>42</v>
      </c>
    </row>
    <row r="3" spans="1:6" ht="24.95" customHeight="1" x14ac:dyDescent="0.25">
      <c r="A3" s="19" t="s">
        <v>22</v>
      </c>
      <c r="B3" s="20">
        <f>SUM(B4:B18)</f>
        <v>332.7</v>
      </c>
      <c r="C3" s="21">
        <f>SUM(C4:C18)</f>
        <v>0.22559999999999999</v>
      </c>
      <c r="D3" s="20">
        <f>SUM(D4:D18)</f>
        <v>16449.999999999993</v>
      </c>
      <c r="E3" s="20">
        <f>SUM(E4:E18)</f>
        <v>17230</v>
      </c>
      <c r="F3" s="20">
        <f>SUM(F4:F18)</f>
        <v>18167</v>
      </c>
    </row>
    <row r="4" spans="1:6" ht="20.100000000000001" customHeight="1" x14ac:dyDescent="0.25">
      <c r="A4" s="22" t="s">
        <v>39</v>
      </c>
      <c r="B4" s="23">
        <v>10.8</v>
      </c>
      <c r="C4" s="24">
        <v>7.3200000000000001E-3</v>
      </c>
      <c r="D4" s="25">
        <v>533.70000000000005</v>
      </c>
      <c r="E4" s="25">
        <v>559</v>
      </c>
      <c r="F4" s="25">
        <v>589.4</v>
      </c>
    </row>
    <row r="5" spans="1:6" ht="20.100000000000001" customHeight="1" x14ac:dyDescent="0.25">
      <c r="A5" s="22" t="s">
        <v>24</v>
      </c>
      <c r="B5" s="23">
        <v>101.7</v>
      </c>
      <c r="C5" s="24">
        <v>6.8959999999999994E-2</v>
      </c>
      <c r="D5" s="25">
        <v>5028.3999999999996</v>
      </c>
      <c r="E5" s="25">
        <v>5266.8</v>
      </c>
      <c r="F5" s="25">
        <v>5553</v>
      </c>
    </row>
    <row r="6" spans="1:6" ht="20.100000000000001" customHeight="1" x14ac:dyDescent="0.25">
      <c r="A6" s="22" t="s">
        <v>25</v>
      </c>
      <c r="B6" s="23">
        <v>11.2</v>
      </c>
      <c r="C6" s="24">
        <v>7.5900000000000004E-3</v>
      </c>
      <c r="D6" s="25">
        <v>553.4</v>
      </c>
      <c r="E6" s="25">
        <v>579.70000000000005</v>
      </c>
      <c r="F6" s="25">
        <v>611.20000000000005</v>
      </c>
    </row>
    <row r="7" spans="1:6" ht="32.25" customHeight="1" x14ac:dyDescent="0.25">
      <c r="A7" s="22" t="s">
        <v>26</v>
      </c>
      <c r="B7" s="23">
        <v>13.7</v>
      </c>
      <c r="C7" s="24">
        <v>9.2899999999999996E-3</v>
      </c>
      <c r="D7" s="25">
        <v>677.4</v>
      </c>
      <c r="E7" s="25">
        <v>709.5</v>
      </c>
      <c r="F7" s="25">
        <v>748.1</v>
      </c>
    </row>
    <row r="8" spans="1:6" ht="20.100000000000001" customHeight="1" x14ac:dyDescent="0.25">
      <c r="A8" s="22" t="s">
        <v>27</v>
      </c>
      <c r="B8" s="23">
        <v>7.6</v>
      </c>
      <c r="C8" s="26">
        <v>5.1599999999999997E-3</v>
      </c>
      <c r="D8" s="25">
        <v>376.2</v>
      </c>
      <c r="E8" s="25">
        <v>394.1</v>
      </c>
      <c r="F8" s="25">
        <v>415.5</v>
      </c>
    </row>
    <row r="9" spans="1:6" ht="20.100000000000001" customHeight="1" x14ac:dyDescent="0.25">
      <c r="A9" s="22" t="s">
        <v>28</v>
      </c>
      <c r="B9" s="23">
        <v>23.1</v>
      </c>
      <c r="C9" s="24">
        <v>1.566E-2</v>
      </c>
      <c r="D9" s="25">
        <v>1141.9000000000001</v>
      </c>
      <c r="E9" s="25">
        <v>1196</v>
      </c>
      <c r="F9" s="25">
        <v>1261</v>
      </c>
    </row>
    <row r="10" spans="1:6" ht="20.100000000000001" customHeight="1" x14ac:dyDescent="0.25">
      <c r="A10" s="22" t="s">
        <v>29</v>
      </c>
      <c r="B10" s="23">
        <v>45.7</v>
      </c>
      <c r="C10" s="26">
        <v>3.099E-2</v>
      </c>
      <c r="D10" s="25">
        <v>2259.6999999999998</v>
      </c>
      <c r="E10" s="25">
        <v>2366.8000000000002</v>
      </c>
      <c r="F10" s="25">
        <v>2495.5</v>
      </c>
    </row>
    <row r="11" spans="1:6" ht="20.100000000000001" customHeight="1" x14ac:dyDescent="0.25">
      <c r="A11" s="22" t="s">
        <v>30</v>
      </c>
      <c r="B11" s="23">
        <v>8.6</v>
      </c>
      <c r="C11" s="24">
        <v>5.8399999999999997E-3</v>
      </c>
      <c r="D11" s="25">
        <v>425.8</v>
      </c>
      <c r="E11" s="25">
        <v>446</v>
      </c>
      <c r="F11" s="25">
        <v>470.4</v>
      </c>
    </row>
    <row r="12" spans="1:6" ht="20.100000000000001" customHeight="1" x14ac:dyDescent="0.25">
      <c r="A12" s="22" t="s">
        <v>31</v>
      </c>
      <c r="B12" s="23">
        <v>19.100000000000001</v>
      </c>
      <c r="C12" s="24">
        <v>1.295E-2</v>
      </c>
      <c r="D12" s="25">
        <v>944.3</v>
      </c>
      <c r="E12" s="25">
        <v>989.1</v>
      </c>
      <c r="F12" s="25">
        <v>1042.9000000000001</v>
      </c>
    </row>
    <row r="13" spans="1:6" ht="20.100000000000001" customHeight="1" x14ac:dyDescent="0.25">
      <c r="A13" s="22" t="s">
        <v>32</v>
      </c>
      <c r="B13" s="23">
        <v>9.3000000000000007</v>
      </c>
      <c r="C13" s="24">
        <v>6.3099999999999996E-3</v>
      </c>
      <c r="D13" s="25">
        <v>460.1</v>
      </c>
      <c r="E13" s="25">
        <v>481.9</v>
      </c>
      <c r="F13" s="25">
        <v>508.2</v>
      </c>
    </row>
    <row r="14" spans="1:6" ht="20.100000000000001" customHeight="1" x14ac:dyDescent="0.25">
      <c r="A14" s="22" t="s">
        <v>19</v>
      </c>
      <c r="B14" s="23">
        <v>9.1</v>
      </c>
      <c r="C14" s="24">
        <v>6.1700000000000001E-3</v>
      </c>
      <c r="D14" s="25">
        <v>449.9</v>
      </c>
      <c r="E14" s="25">
        <v>471.2</v>
      </c>
      <c r="F14" s="25">
        <v>496.9</v>
      </c>
    </row>
    <row r="15" spans="1:6" ht="20.100000000000001" customHeight="1" x14ac:dyDescent="0.25">
      <c r="A15" s="22" t="s">
        <v>20</v>
      </c>
      <c r="B15" s="23">
        <v>9.8000000000000007</v>
      </c>
      <c r="C15" s="24">
        <v>6.6499999999999997E-3</v>
      </c>
      <c r="D15" s="25">
        <v>484.9</v>
      </c>
      <c r="E15" s="25">
        <v>507.9</v>
      </c>
      <c r="F15" s="25">
        <v>535.5</v>
      </c>
    </row>
    <row r="16" spans="1:6" ht="20.100000000000001" customHeight="1" x14ac:dyDescent="0.25">
      <c r="A16" s="22" t="s">
        <v>33</v>
      </c>
      <c r="B16" s="23">
        <v>21.9</v>
      </c>
      <c r="C16" s="24">
        <v>1.485E-2</v>
      </c>
      <c r="D16" s="25">
        <v>1082.8</v>
      </c>
      <c r="E16" s="25">
        <v>1134.2</v>
      </c>
      <c r="F16" s="25">
        <v>1195.9000000000001</v>
      </c>
    </row>
    <row r="17" spans="1:6" ht="20.100000000000001" customHeight="1" x14ac:dyDescent="0.25">
      <c r="A17" s="22" t="s">
        <v>34</v>
      </c>
      <c r="B17" s="23">
        <v>24.9</v>
      </c>
      <c r="C17" s="24">
        <v>1.6879999999999999E-2</v>
      </c>
      <c r="D17" s="25">
        <v>1230.9000000000001</v>
      </c>
      <c r="E17" s="25">
        <v>1289.2</v>
      </c>
      <c r="F17" s="25">
        <v>1359.3</v>
      </c>
    </row>
    <row r="18" spans="1:6" ht="20.100000000000001" customHeight="1" x14ac:dyDescent="0.25">
      <c r="A18" s="22" t="s">
        <v>35</v>
      </c>
      <c r="B18" s="23">
        <v>16.2</v>
      </c>
      <c r="C18" s="26">
        <v>1.098E-2</v>
      </c>
      <c r="D18" s="25">
        <v>800.6</v>
      </c>
      <c r="E18" s="25">
        <v>838.6</v>
      </c>
      <c r="F18" s="25">
        <v>884.2</v>
      </c>
    </row>
    <row r="20" spans="1:6" x14ac:dyDescent="0.25">
      <c r="A20" s="27" t="s">
        <v>40</v>
      </c>
    </row>
    <row r="21" spans="1:6" x14ac:dyDescent="0.25">
      <c r="B21" s="50" t="s">
        <v>43</v>
      </c>
      <c r="C21" s="50"/>
    </row>
    <row r="22" spans="1:6" x14ac:dyDescent="0.25">
      <c r="A22" s="42"/>
      <c r="B22" s="42"/>
      <c r="C22" s="42"/>
      <c r="D22" s="42"/>
      <c r="E22" s="42"/>
      <c r="F22" s="42"/>
    </row>
    <row r="23" spans="1:6" ht="51" x14ac:dyDescent="0.25">
      <c r="A23" s="28" t="s">
        <v>37</v>
      </c>
      <c r="B23" s="29" t="s">
        <v>38</v>
      </c>
      <c r="C23" s="29" t="s">
        <v>2</v>
      </c>
      <c r="D23" s="2" t="s">
        <v>12</v>
      </c>
      <c r="E23" s="2" t="s">
        <v>18</v>
      </c>
      <c r="F23" s="2" t="s">
        <v>42</v>
      </c>
    </row>
    <row r="24" spans="1:6" x14ac:dyDescent="0.25">
      <c r="A24" s="19" t="s">
        <v>22</v>
      </c>
      <c r="B24" s="20">
        <f>SUM(B25:B39)</f>
        <v>0</v>
      </c>
      <c r="C24" s="21">
        <f>SUM(C25:C39)</f>
        <v>0</v>
      </c>
      <c r="D24" s="20">
        <f>SUM(D25:D39)</f>
        <v>7058.0000000000009</v>
      </c>
      <c r="E24" s="20">
        <f>SUM(E25:E39)</f>
        <v>7392</v>
      </c>
      <c r="F24" s="20">
        <f>SUM(F25:F39)</f>
        <v>7803</v>
      </c>
    </row>
    <row r="25" spans="1:6" x14ac:dyDescent="0.25">
      <c r="A25" s="30" t="s">
        <v>39</v>
      </c>
      <c r="B25" s="25"/>
      <c r="C25" s="26"/>
      <c r="D25" s="25">
        <f>ROUND(D4*0.42907,1)-0.2</f>
        <v>228.8</v>
      </c>
      <c r="E25" s="25">
        <f>ROUND(E4*0.42901915,1)</f>
        <v>239.8</v>
      </c>
      <c r="F25" s="25">
        <f>ROUND(F4*0.429517,1)</f>
        <v>253.2</v>
      </c>
    </row>
    <row r="26" spans="1:6" x14ac:dyDescent="0.25">
      <c r="A26" s="30" t="s">
        <v>24</v>
      </c>
      <c r="B26" s="25"/>
      <c r="C26" s="26"/>
      <c r="D26" s="25">
        <f t="shared" ref="D26:D39" si="0">ROUND(D5*0.42907,1)</f>
        <v>2157.5</v>
      </c>
      <c r="E26" s="25">
        <f t="shared" ref="E26:E39" si="1">ROUND(E5*0.42901915,1)</f>
        <v>2259.6</v>
      </c>
      <c r="F26" s="25">
        <f t="shared" ref="F26:F39" si="2">ROUND(F5*0.429517,1)</f>
        <v>2385.1</v>
      </c>
    </row>
    <row r="27" spans="1:6" x14ac:dyDescent="0.25">
      <c r="A27" s="30" t="s">
        <v>25</v>
      </c>
      <c r="B27" s="25"/>
      <c r="C27" s="26"/>
      <c r="D27" s="25">
        <f t="shared" si="0"/>
        <v>237.4</v>
      </c>
      <c r="E27" s="25">
        <f t="shared" si="1"/>
        <v>248.7</v>
      </c>
      <c r="F27" s="25">
        <f t="shared" si="2"/>
        <v>262.5</v>
      </c>
    </row>
    <row r="28" spans="1:6" ht="25.5" x14ac:dyDescent="0.25">
      <c r="A28" s="30" t="s">
        <v>26</v>
      </c>
      <c r="B28" s="25"/>
      <c r="C28" s="26"/>
      <c r="D28" s="25">
        <f t="shared" si="0"/>
        <v>290.7</v>
      </c>
      <c r="E28" s="25">
        <f t="shared" si="1"/>
        <v>304.39999999999998</v>
      </c>
      <c r="F28" s="25">
        <f t="shared" si="2"/>
        <v>321.3</v>
      </c>
    </row>
    <row r="29" spans="1:6" x14ac:dyDescent="0.25">
      <c r="A29" s="30" t="s">
        <v>27</v>
      </c>
      <c r="B29" s="25"/>
      <c r="C29" s="26"/>
      <c r="D29" s="25">
        <f t="shared" si="0"/>
        <v>161.4</v>
      </c>
      <c r="E29" s="25">
        <f t="shared" si="1"/>
        <v>169.1</v>
      </c>
      <c r="F29" s="25">
        <f t="shared" si="2"/>
        <v>178.5</v>
      </c>
    </row>
    <row r="30" spans="1:6" x14ac:dyDescent="0.25">
      <c r="A30" s="30" t="s">
        <v>28</v>
      </c>
      <c r="B30" s="25"/>
      <c r="C30" s="26"/>
      <c r="D30" s="25">
        <f t="shared" si="0"/>
        <v>490</v>
      </c>
      <c r="E30" s="25">
        <f t="shared" si="1"/>
        <v>513.1</v>
      </c>
      <c r="F30" s="25">
        <f t="shared" si="2"/>
        <v>541.6</v>
      </c>
    </row>
    <row r="31" spans="1:6" x14ac:dyDescent="0.25">
      <c r="A31" s="30" t="s">
        <v>29</v>
      </c>
      <c r="B31" s="25"/>
      <c r="C31" s="26"/>
      <c r="D31" s="25">
        <f t="shared" si="0"/>
        <v>969.6</v>
      </c>
      <c r="E31" s="25">
        <f t="shared" si="1"/>
        <v>1015.4</v>
      </c>
      <c r="F31" s="25">
        <f t="shared" si="2"/>
        <v>1071.9000000000001</v>
      </c>
    </row>
    <row r="32" spans="1:6" x14ac:dyDescent="0.25">
      <c r="A32" s="30" t="s">
        <v>30</v>
      </c>
      <c r="B32" s="25"/>
      <c r="C32" s="26"/>
      <c r="D32" s="25">
        <f t="shared" si="0"/>
        <v>182.7</v>
      </c>
      <c r="E32" s="25">
        <f t="shared" si="1"/>
        <v>191.3</v>
      </c>
      <c r="F32" s="25">
        <f t="shared" si="2"/>
        <v>202</v>
      </c>
    </row>
    <row r="33" spans="1:6" x14ac:dyDescent="0.25">
      <c r="A33" s="30" t="s">
        <v>31</v>
      </c>
      <c r="B33" s="25"/>
      <c r="C33" s="26"/>
      <c r="D33" s="25">
        <f t="shared" si="0"/>
        <v>405.2</v>
      </c>
      <c r="E33" s="25">
        <f t="shared" si="1"/>
        <v>424.3</v>
      </c>
      <c r="F33" s="25">
        <f t="shared" si="2"/>
        <v>447.9</v>
      </c>
    </row>
    <row r="34" spans="1:6" x14ac:dyDescent="0.25">
      <c r="A34" s="30" t="s">
        <v>32</v>
      </c>
      <c r="B34" s="25"/>
      <c r="C34" s="26"/>
      <c r="D34" s="25">
        <f t="shared" si="0"/>
        <v>197.4</v>
      </c>
      <c r="E34" s="25">
        <f t="shared" si="1"/>
        <v>206.7</v>
      </c>
      <c r="F34" s="25">
        <f t="shared" si="2"/>
        <v>218.3</v>
      </c>
    </row>
    <row r="35" spans="1:6" x14ac:dyDescent="0.25">
      <c r="A35" s="30" t="s">
        <v>19</v>
      </c>
      <c r="B35" s="25"/>
      <c r="C35" s="26"/>
      <c r="D35" s="25">
        <f t="shared" si="0"/>
        <v>193</v>
      </c>
      <c r="E35" s="25">
        <f t="shared" si="1"/>
        <v>202.2</v>
      </c>
      <c r="F35" s="25">
        <f t="shared" si="2"/>
        <v>213.4</v>
      </c>
    </row>
    <row r="36" spans="1:6" x14ac:dyDescent="0.25">
      <c r="A36" s="30" t="s">
        <v>20</v>
      </c>
      <c r="B36" s="25"/>
      <c r="C36" s="26"/>
      <c r="D36" s="25">
        <f t="shared" si="0"/>
        <v>208.1</v>
      </c>
      <c r="E36" s="25">
        <f t="shared" si="1"/>
        <v>217.9</v>
      </c>
      <c r="F36" s="25">
        <f t="shared" si="2"/>
        <v>230</v>
      </c>
    </row>
    <row r="37" spans="1:6" x14ac:dyDescent="0.25">
      <c r="A37" s="30" t="s">
        <v>33</v>
      </c>
      <c r="B37" s="25"/>
      <c r="C37" s="26"/>
      <c r="D37" s="25">
        <f t="shared" si="0"/>
        <v>464.6</v>
      </c>
      <c r="E37" s="25">
        <f t="shared" si="1"/>
        <v>486.6</v>
      </c>
      <c r="F37" s="25">
        <f t="shared" si="2"/>
        <v>513.70000000000005</v>
      </c>
    </row>
    <row r="38" spans="1:6" x14ac:dyDescent="0.25">
      <c r="A38" s="30" t="s">
        <v>34</v>
      </c>
      <c r="B38" s="25"/>
      <c r="C38" s="26"/>
      <c r="D38" s="25">
        <f t="shared" si="0"/>
        <v>528.1</v>
      </c>
      <c r="E38" s="25">
        <f t="shared" si="1"/>
        <v>553.1</v>
      </c>
      <c r="F38" s="25">
        <f t="shared" si="2"/>
        <v>583.79999999999995</v>
      </c>
    </row>
    <row r="39" spans="1:6" x14ac:dyDescent="0.25">
      <c r="A39" s="30" t="s">
        <v>35</v>
      </c>
      <c r="B39" s="25"/>
      <c r="C39" s="26"/>
      <c r="D39" s="25">
        <f t="shared" si="0"/>
        <v>343.5</v>
      </c>
      <c r="E39" s="25">
        <f t="shared" si="1"/>
        <v>359.8</v>
      </c>
      <c r="F39" s="25">
        <f t="shared" si="2"/>
        <v>379.8</v>
      </c>
    </row>
    <row r="40" spans="1:6" x14ac:dyDescent="0.25">
      <c r="A40" s="31"/>
      <c r="B40" s="32"/>
      <c r="C40" s="33"/>
      <c r="D40" s="32"/>
      <c r="E40" s="32"/>
      <c r="F40" s="32"/>
    </row>
    <row r="41" spans="1:6" x14ac:dyDescent="0.25">
      <c r="A41" s="31"/>
      <c r="B41" s="32"/>
      <c r="C41" s="33"/>
      <c r="D41" s="32"/>
      <c r="E41" s="32"/>
      <c r="F41" s="32"/>
    </row>
    <row r="42" spans="1:6" x14ac:dyDescent="0.25">
      <c r="A42" s="31"/>
      <c r="B42" s="32"/>
      <c r="C42" s="33"/>
      <c r="D42" s="32"/>
      <c r="E42" s="32"/>
      <c r="F42" s="32"/>
    </row>
    <row r="43" spans="1:6" x14ac:dyDescent="0.25">
      <c r="A43" s="31"/>
      <c r="B43" s="32"/>
      <c r="C43" s="33"/>
      <c r="D43" s="32"/>
      <c r="E43" s="32"/>
      <c r="F43" s="32"/>
    </row>
    <row r="44" spans="1:6" x14ac:dyDescent="0.25">
      <c r="A44" s="31"/>
      <c r="B44" s="32"/>
      <c r="C44" s="33"/>
      <c r="D44" s="32"/>
      <c r="E44" s="32"/>
      <c r="F44" s="32"/>
    </row>
    <row r="45" spans="1:6" x14ac:dyDescent="0.25">
      <c r="A45" s="31"/>
      <c r="B45" s="32"/>
      <c r="C45" s="33"/>
      <c r="D45" s="32"/>
      <c r="E45" s="32"/>
      <c r="F45" s="32"/>
    </row>
    <row r="46" spans="1:6" x14ac:dyDescent="0.25">
      <c r="D46" s="32"/>
    </row>
    <row r="48" spans="1:6" x14ac:dyDescent="0.25">
      <c r="B48" s="50" t="s">
        <v>44</v>
      </c>
      <c r="C48" s="50"/>
    </row>
    <row r="50" spans="1:6" ht="51" x14ac:dyDescent="0.25">
      <c r="A50" s="28" t="s">
        <v>37</v>
      </c>
      <c r="B50" s="29" t="s">
        <v>38</v>
      </c>
      <c r="C50" s="29" t="s">
        <v>2</v>
      </c>
      <c r="D50" s="2" t="s">
        <v>12</v>
      </c>
      <c r="E50" s="2" t="s">
        <v>18</v>
      </c>
      <c r="F50" s="2" t="s">
        <v>42</v>
      </c>
    </row>
    <row r="51" spans="1:6" x14ac:dyDescent="0.25">
      <c r="A51" s="19" t="s">
        <v>22</v>
      </c>
      <c r="B51" s="20">
        <f>SUM(B52:B66)</f>
        <v>0</v>
      </c>
      <c r="C51" s="21">
        <f>SUM(C52:C66)</f>
        <v>0</v>
      </c>
      <c r="D51" s="20">
        <f>SUM(D52:D66)</f>
        <v>49.999999999999993</v>
      </c>
      <c r="E51" s="20">
        <f>SUM(E52:E66)</f>
        <v>52.999999999999993</v>
      </c>
      <c r="F51" s="20">
        <f>SUM(F52:F66)</f>
        <v>56.000000000000014</v>
      </c>
    </row>
    <row r="52" spans="1:6" x14ac:dyDescent="0.25">
      <c r="A52" s="30" t="s">
        <v>39</v>
      </c>
      <c r="B52" s="25"/>
      <c r="C52" s="26"/>
      <c r="D52" s="25">
        <f>ROUND(D4*0.0030395,1)</f>
        <v>1.6</v>
      </c>
      <c r="E52" s="25">
        <f>ROUND(E4*0.003076,1)</f>
        <v>1.7</v>
      </c>
      <c r="F52" s="25">
        <f>ROUND(F4*0.0030843,1)</f>
        <v>1.8</v>
      </c>
    </row>
    <row r="53" spans="1:6" x14ac:dyDescent="0.25">
      <c r="A53" s="30" t="s">
        <v>24</v>
      </c>
      <c r="B53" s="25"/>
      <c r="C53" s="26"/>
      <c r="D53" s="25">
        <f>ROUND(D5*0.0030395,1)-0.1</f>
        <v>15.200000000000001</v>
      </c>
      <c r="E53" s="25">
        <f>ROUND(E5*0.003076,1)-0.1</f>
        <v>16.099999999999998</v>
      </c>
      <c r="F53" s="25">
        <f>ROUND(F5*0.0030843,1)-0.1</f>
        <v>17</v>
      </c>
    </row>
    <row r="54" spans="1:6" x14ac:dyDescent="0.25">
      <c r="A54" s="30" t="s">
        <v>25</v>
      </c>
      <c r="B54" s="25"/>
      <c r="C54" s="26"/>
      <c r="D54" s="25">
        <f t="shared" ref="D54:D66" si="3">ROUND(D6*0.0030395,1)</f>
        <v>1.7</v>
      </c>
      <c r="E54" s="25">
        <f t="shared" ref="E54:E66" si="4">ROUND(E6*0.003076,1)</f>
        <v>1.8</v>
      </c>
      <c r="F54" s="25">
        <f t="shared" ref="F54:F66" si="5">ROUND(F6*0.0030843,1)</f>
        <v>1.9</v>
      </c>
    </row>
    <row r="55" spans="1:6" ht="25.5" x14ac:dyDescent="0.25">
      <c r="A55" s="30" t="s">
        <v>26</v>
      </c>
      <c r="B55" s="25"/>
      <c r="C55" s="26"/>
      <c r="D55" s="25">
        <f t="shared" si="3"/>
        <v>2.1</v>
      </c>
      <c r="E55" s="25">
        <f t="shared" si="4"/>
        <v>2.2000000000000002</v>
      </c>
      <c r="F55" s="25">
        <f t="shared" si="5"/>
        <v>2.2999999999999998</v>
      </c>
    </row>
    <row r="56" spans="1:6" x14ac:dyDescent="0.25">
      <c r="A56" s="30" t="s">
        <v>27</v>
      </c>
      <c r="B56" s="25"/>
      <c r="C56" s="26"/>
      <c r="D56" s="25">
        <f t="shared" si="3"/>
        <v>1.1000000000000001</v>
      </c>
      <c r="E56" s="25">
        <f t="shared" si="4"/>
        <v>1.2</v>
      </c>
      <c r="F56" s="25">
        <f t="shared" si="5"/>
        <v>1.3</v>
      </c>
    </row>
    <row r="57" spans="1:6" x14ac:dyDescent="0.25">
      <c r="A57" s="30" t="s">
        <v>28</v>
      </c>
      <c r="B57" s="25"/>
      <c r="C57" s="26"/>
      <c r="D57" s="25">
        <f t="shared" si="3"/>
        <v>3.5</v>
      </c>
      <c r="E57" s="25">
        <f t="shared" si="4"/>
        <v>3.7</v>
      </c>
      <c r="F57" s="25">
        <f t="shared" si="5"/>
        <v>3.9</v>
      </c>
    </row>
    <row r="58" spans="1:6" x14ac:dyDescent="0.25">
      <c r="A58" s="30" t="s">
        <v>29</v>
      </c>
      <c r="B58" s="25"/>
      <c r="C58" s="26"/>
      <c r="D58" s="25">
        <f t="shared" si="3"/>
        <v>6.9</v>
      </c>
      <c r="E58" s="25">
        <f t="shared" si="4"/>
        <v>7.3</v>
      </c>
      <c r="F58" s="25">
        <f t="shared" si="5"/>
        <v>7.7</v>
      </c>
    </row>
    <row r="59" spans="1:6" x14ac:dyDescent="0.25">
      <c r="A59" s="30" t="s">
        <v>30</v>
      </c>
      <c r="B59" s="25"/>
      <c r="C59" s="26"/>
      <c r="D59" s="25">
        <f t="shared" si="3"/>
        <v>1.3</v>
      </c>
      <c r="E59" s="25">
        <f t="shared" si="4"/>
        <v>1.4</v>
      </c>
      <c r="F59" s="25">
        <f t="shared" si="5"/>
        <v>1.5</v>
      </c>
    </row>
    <row r="60" spans="1:6" x14ac:dyDescent="0.25">
      <c r="A60" s="30" t="s">
        <v>31</v>
      </c>
      <c r="B60" s="25"/>
      <c r="C60" s="26"/>
      <c r="D60" s="25">
        <f t="shared" si="3"/>
        <v>2.9</v>
      </c>
      <c r="E60" s="25">
        <f t="shared" si="4"/>
        <v>3</v>
      </c>
      <c r="F60" s="25">
        <f t="shared" si="5"/>
        <v>3.2</v>
      </c>
    </row>
    <row r="61" spans="1:6" x14ac:dyDescent="0.25">
      <c r="A61" s="30" t="s">
        <v>32</v>
      </c>
      <c r="B61" s="25"/>
      <c r="C61" s="26"/>
      <c r="D61" s="25">
        <f t="shared" si="3"/>
        <v>1.4</v>
      </c>
      <c r="E61" s="25">
        <f t="shared" si="4"/>
        <v>1.5</v>
      </c>
      <c r="F61" s="25">
        <f t="shared" si="5"/>
        <v>1.6</v>
      </c>
    </row>
    <row r="62" spans="1:6" x14ac:dyDescent="0.25">
      <c r="A62" s="30" t="s">
        <v>19</v>
      </c>
      <c r="B62" s="25"/>
      <c r="C62" s="26"/>
      <c r="D62" s="25">
        <f t="shared" si="3"/>
        <v>1.4</v>
      </c>
      <c r="E62" s="25">
        <f t="shared" si="4"/>
        <v>1.4</v>
      </c>
      <c r="F62" s="25">
        <f t="shared" si="5"/>
        <v>1.5</v>
      </c>
    </row>
    <row r="63" spans="1:6" x14ac:dyDescent="0.25">
      <c r="A63" s="30" t="s">
        <v>20</v>
      </c>
      <c r="B63" s="25"/>
      <c r="C63" s="26"/>
      <c r="D63" s="25">
        <f t="shared" si="3"/>
        <v>1.5</v>
      </c>
      <c r="E63" s="25">
        <f t="shared" si="4"/>
        <v>1.6</v>
      </c>
      <c r="F63" s="25">
        <f t="shared" si="5"/>
        <v>1.7</v>
      </c>
    </row>
    <row r="64" spans="1:6" x14ac:dyDescent="0.25">
      <c r="A64" s="30" t="s">
        <v>33</v>
      </c>
      <c r="B64" s="25"/>
      <c r="C64" s="26"/>
      <c r="D64" s="25">
        <f t="shared" si="3"/>
        <v>3.3</v>
      </c>
      <c r="E64" s="25">
        <f t="shared" si="4"/>
        <v>3.5</v>
      </c>
      <c r="F64" s="25">
        <f t="shared" si="5"/>
        <v>3.7</v>
      </c>
    </row>
    <row r="65" spans="1:6" x14ac:dyDescent="0.25">
      <c r="A65" s="30" t="s">
        <v>34</v>
      </c>
      <c r="B65" s="25"/>
      <c r="C65" s="26"/>
      <c r="D65" s="25">
        <f t="shared" si="3"/>
        <v>3.7</v>
      </c>
      <c r="E65" s="25">
        <f t="shared" si="4"/>
        <v>4</v>
      </c>
      <c r="F65" s="25">
        <f t="shared" si="5"/>
        <v>4.2</v>
      </c>
    </row>
    <row r="66" spans="1:6" x14ac:dyDescent="0.25">
      <c r="A66" s="30" t="s">
        <v>35</v>
      </c>
      <c r="B66" s="25"/>
      <c r="C66" s="26"/>
      <c r="D66" s="25">
        <f t="shared" si="3"/>
        <v>2.4</v>
      </c>
      <c r="E66" s="25">
        <f t="shared" si="4"/>
        <v>2.6</v>
      </c>
      <c r="F66" s="25">
        <f t="shared" si="5"/>
        <v>2.7</v>
      </c>
    </row>
    <row r="70" spans="1:6" x14ac:dyDescent="0.25">
      <c r="B70" s="50" t="s">
        <v>45</v>
      </c>
      <c r="C70" s="50"/>
    </row>
    <row r="71" spans="1:6" x14ac:dyDescent="0.25">
      <c r="A71" s="42"/>
      <c r="B71" s="42"/>
      <c r="C71" s="42"/>
      <c r="D71" s="42"/>
      <c r="E71" s="42"/>
      <c r="F71" s="42"/>
    </row>
    <row r="72" spans="1:6" ht="51" x14ac:dyDescent="0.25">
      <c r="A72" s="28" t="s">
        <v>37</v>
      </c>
      <c r="B72" s="29" t="s">
        <v>38</v>
      </c>
      <c r="C72" s="29" t="s">
        <v>2</v>
      </c>
      <c r="D72" s="2" t="s">
        <v>12</v>
      </c>
      <c r="E72" s="2" t="s">
        <v>18</v>
      </c>
      <c r="F72" s="2" t="s">
        <v>42</v>
      </c>
    </row>
    <row r="73" spans="1:6" x14ac:dyDescent="0.25">
      <c r="A73" s="19" t="s">
        <v>22</v>
      </c>
      <c r="B73" s="20">
        <f>SUM(B74:B88)</f>
        <v>0</v>
      </c>
      <c r="C73" s="21">
        <f>SUM(C74:C88)</f>
        <v>0</v>
      </c>
      <c r="D73" s="20">
        <f>SUM(D74:D88)</f>
        <v>10446</v>
      </c>
      <c r="E73" s="20">
        <f>SUM(E74:E88)</f>
        <v>10912</v>
      </c>
      <c r="F73" s="20">
        <f>SUM(F74:F88)</f>
        <v>11505</v>
      </c>
    </row>
    <row r="74" spans="1:6" x14ac:dyDescent="0.25">
      <c r="A74" s="30" t="s">
        <v>39</v>
      </c>
      <c r="B74" s="25"/>
      <c r="C74" s="26"/>
      <c r="D74" s="25">
        <f>ROUND(D4*0.6350151975683,1)+0.1</f>
        <v>339</v>
      </c>
      <c r="E74" s="25">
        <f>ROUND(E4*0.633313939872315,1)+0.1</f>
        <v>354.1</v>
      </c>
      <c r="F74" s="25">
        <f>ROUND(F4*0.6332911322728,1)-0.1</f>
        <v>373.2</v>
      </c>
    </row>
    <row r="75" spans="1:6" x14ac:dyDescent="0.25">
      <c r="A75" s="30" t="s">
        <v>24</v>
      </c>
      <c r="B75" s="25"/>
      <c r="C75" s="26"/>
      <c r="D75" s="25">
        <f>ROUND(D5*0.6350151975683,1)+0.2</f>
        <v>3193.2999999999997</v>
      </c>
      <c r="E75" s="25">
        <f>ROUND(E5*0.633313939872315,1)+0.1</f>
        <v>3335.6</v>
      </c>
      <c r="F75" s="25">
        <f>ROUND(F5*0.6332911322728,1)</f>
        <v>3516.7</v>
      </c>
    </row>
    <row r="76" spans="1:6" x14ac:dyDescent="0.25">
      <c r="A76" s="30" t="s">
        <v>25</v>
      </c>
      <c r="B76" s="25"/>
      <c r="C76" s="26"/>
      <c r="D76" s="25">
        <f>ROUND(D6*0.6350151975683,1)</f>
        <v>351.4</v>
      </c>
      <c r="E76" s="25">
        <f t="shared" ref="E76:E88" si="6">ROUND(E6*0.633313939872315,1)</f>
        <v>367.1</v>
      </c>
      <c r="F76" s="25">
        <f t="shared" ref="F76:F88" si="7">ROUND(F6*0.6332911322728,1)</f>
        <v>387.1</v>
      </c>
    </row>
    <row r="77" spans="1:6" ht="25.5" x14ac:dyDescent="0.25">
      <c r="A77" s="30" t="s">
        <v>26</v>
      </c>
      <c r="B77" s="25"/>
      <c r="C77" s="26"/>
      <c r="D77" s="25">
        <f>ROUND(D7*0.6350151975683,1)-0.1</f>
        <v>430.09999999999997</v>
      </c>
      <c r="E77" s="25">
        <f t="shared" si="6"/>
        <v>449.3</v>
      </c>
      <c r="F77" s="25">
        <f t="shared" si="7"/>
        <v>473.8</v>
      </c>
    </row>
    <row r="78" spans="1:6" x14ac:dyDescent="0.25">
      <c r="A78" s="30" t="s">
        <v>27</v>
      </c>
      <c r="B78" s="25"/>
      <c r="C78" s="26"/>
      <c r="D78" s="25">
        <f>ROUND(D8*0.6350151975683,1)</f>
        <v>238.9</v>
      </c>
      <c r="E78" s="25">
        <f t="shared" si="6"/>
        <v>249.6</v>
      </c>
      <c r="F78" s="25">
        <f t="shared" si="7"/>
        <v>263.10000000000002</v>
      </c>
    </row>
    <row r="79" spans="1:6" x14ac:dyDescent="0.25">
      <c r="A79" s="30" t="s">
        <v>28</v>
      </c>
      <c r="B79" s="25"/>
      <c r="C79" s="26"/>
      <c r="D79" s="25">
        <f>ROUND(D9*0.6350151975683,1)-0.1</f>
        <v>725</v>
      </c>
      <c r="E79" s="25">
        <f t="shared" si="6"/>
        <v>757.4</v>
      </c>
      <c r="F79" s="25">
        <f t="shared" si="7"/>
        <v>798.6</v>
      </c>
    </row>
    <row r="80" spans="1:6" x14ac:dyDescent="0.25">
      <c r="A80" s="30" t="s">
        <v>29</v>
      </c>
      <c r="B80" s="25"/>
      <c r="C80" s="26"/>
      <c r="D80" s="25">
        <f t="shared" ref="D79:D84" si="8">ROUND(D10*0.6350151975683,1)</f>
        <v>1434.9</v>
      </c>
      <c r="E80" s="25">
        <f t="shared" si="6"/>
        <v>1498.9</v>
      </c>
      <c r="F80" s="25">
        <f>ROUND(F10*0.6332911322728,1)-0.1</f>
        <v>1580.3000000000002</v>
      </c>
    </row>
    <row r="81" spans="1:6" x14ac:dyDescent="0.25">
      <c r="A81" s="30" t="s">
        <v>30</v>
      </c>
      <c r="B81" s="25"/>
      <c r="C81" s="26"/>
      <c r="D81" s="25">
        <f t="shared" si="8"/>
        <v>270.39999999999998</v>
      </c>
      <c r="E81" s="25">
        <f t="shared" si="6"/>
        <v>282.5</v>
      </c>
      <c r="F81" s="25">
        <f t="shared" si="7"/>
        <v>297.89999999999998</v>
      </c>
    </row>
    <row r="82" spans="1:6" x14ac:dyDescent="0.25">
      <c r="A82" s="30" t="s">
        <v>31</v>
      </c>
      <c r="B82" s="25"/>
      <c r="C82" s="26"/>
      <c r="D82" s="25">
        <f t="shared" si="8"/>
        <v>599.6</v>
      </c>
      <c r="E82" s="25">
        <f>ROUND(E12*0.633313939872315,1)+0.1</f>
        <v>626.5</v>
      </c>
      <c r="F82" s="25">
        <f t="shared" si="7"/>
        <v>660.5</v>
      </c>
    </row>
    <row r="83" spans="1:6" x14ac:dyDescent="0.25">
      <c r="A83" s="30" t="s">
        <v>32</v>
      </c>
      <c r="B83" s="25"/>
      <c r="C83" s="26"/>
      <c r="D83" s="25">
        <f t="shared" si="8"/>
        <v>292.2</v>
      </c>
      <c r="E83" s="25">
        <f t="shared" si="6"/>
        <v>305.2</v>
      </c>
      <c r="F83" s="25">
        <f t="shared" si="7"/>
        <v>321.8</v>
      </c>
    </row>
    <row r="84" spans="1:6" x14ac:dyDescent="0.25">
      <c r="A84" s="30" t="s">
        <v>19</v>
      </c>
      <c r="B84" s="25"/>
      <c r="C84" s="26"/>
      <c r="D84" s="25">
        <f t="shared" si="8"/>
        <v>285.7</v>
      </c>
      <c r="E84" s="25">
        <f t="shared" si="6"/>
        <v>298.39999999999998</v>
      </c>
      <c r="F84" s="25">
        <f t="shared" si="7"/>
        <v>314.7</v>
      </c>
    </row>
    <row r="85" spans="1:6" x14ac:dyDescent="0.25">
      <c r="A85" s="30" t="s">
        <v>20</v>
      </c>
      <c r="B85" s="25"/>
      <c r="C85" s="26"/>
      <c r="D85" s="25">
        <f>ROUND(D15*0.6350151975683,1)-0.1</f>
        <v>307.79999999999995</v>
      </c>
      <c r="E85" s="25">
        <f>ROUND(E15*0.633313939872315,1)-0.1</f>
        <v>321.59999999999997</v>
      </c>
      <c r="F85" s="25">
        <f t="shared" si="7"/>
        <v>339.1</v>
      </c>
    </row>
    <row r="86" spans="1:6" x14ac:dyDescent="0.25">
      <c r="A86" s="30" t="s">
        <v>33</v>
      </c>
      <c r="B86" s="25"/>
      <c r="C86" s="26"/>
      <c r="D86" s="25">
        <f>ROUND(D16*0.6350151975683,1)</f>
        <v>687.6</v>
      </c>
      <c r="E86" s="25">
        <f t="shared" si="6"/>
        <v>718.3</v>
      </c>
      <c r="F86" s="25">
        <f>ROUND(F16*0.6332911322728,1)-0.1</f>
        <v>757.3</v>
      </c>
    </row>
    <row r="87" spans="1:6" x14ac:dyDescent="0.25">
      <c r="A87" s="30" t="s">
        <v>34</v>
      </c>
      <c r="B87" s="25"/>
      <c r="C87" s="26"/>
      <c r="D87" s="25">
        <f>ROUND(D17*0.6350151975683,1)+0.1</f>
        <v>781.7</v>
      </c>
      <c r="E87" s="25">
        <f>ROUND(E17*0.633313939872315,1)-0.1</f>
        <v>816.4</v>
      </c>
      <c r="F87" s="25">
        <f>ROUND(F17*0.6332911322728,1)+0.1</f>
        <v>860.9</v>
      </c>
    </row>
    <row r="88" spans="1:6" x14ac:dyDescent="0.25">
      <c r="A88" s="30" t="s">
        <v>35</v>
      </c>
      <c r="B88" s="25"/>
      <c r="C88" s="26"/>
      <c r="D88" s="25">
        <f>ROUND(D18*0.6350151975683,1)</f>
        <v>508.4</v>
      </c>
      <c r="E88" s="25">
        <f t="shared" si="6"/>
        <v>531.1</v>
      </c>
      <c r="F88" s="25">
        <f t="shared" si="7"/>
        <v>560</v>
      </c>
    </row>
    <row r="101" spans="1:6" x14ac:dyDescent="0.25">
      <c r="B101" s="50" t="s">
        <v>46</v>
      </c>
      <c r="C101" s="50"/>
    </row>
    <row r="102" spans="1:6" x14ac:dyDescent="0.25">
      <c r="A102" s="42"/>
      <c r="B102" s="42"/>
      <c r="C102" s="42"/>
      <c r="D102" s="42"/>
      <c r="E102" s="42"/>
      <c r="F102" s="42"/>
    </row>
    <row r="103" spans="1:6" ht="51" x14ac:dyDescent="0.25">
      <c r="A103" s="28" t="s">
        <v>37</v>
      </c>
      <c r="B103" s="29" t="s">
        <v>38</v>
      </c>
      <c r="C103" s="29" t="s">
        <v>2</v>
      </c>
      <c r="D103" s="2" t="s">
        <v>12</v>
      </c>
      <c r="E103" s="2" t="s">
        <v>18</v>
      </c>
      <c r="F103" s="2" t="s">
        <v>42</v>
      </c>
    </row>
    <row r="104" spans="1:6" x14ac:dyDescent="0.25">
      <c r="A104" s="19" t="s">
        <v>22</v>
      </c>
      <c r="B104" s="20">
        <f>SUM(B105:B119)</f>
        <v>0</v>
      </c>
      <c r="C104" s="21">
        <f>SUM(C105:C119)</f>
        <v>0</v>
      </c>
      <c r="D104" s="20">
        <f>SUM(D105:D119)</f>
        <v>-1104.0000000000002</v>
      </c>
      <c r="E104" s="20">
        <f>SUM(E105:E119)</f>
        <v>-1127.0000000000002</v>
      </c>
      <c r="F104" s="20">
        <f>SUM(F105:F119)</f>
        <v>-1197</v>
      </c>
    </row>
    <row r="105" spans="1:6" x14ac:dyDescent="0.25">
      <c r="A105" s="30" t="s">
        <v>39</v>
      </c>
      <c r="B105" s="25"/>
      <c r="C105" s="26"/>
      <c r="D105" s="25">
        <f>ROUND(-D4*0.067112462006,1)+0.1</f>
        <v>-35.699999999999996</v>
      </c>
      <c r="E105" s="25">
        <f>ROUND(-E4*0.0654091700522,1)</f>
        <v>-36.6</v>
      </c>
      <c r="F105" s="25">
        <f>ROUND(-F4*0.0658886992899,1)</f>
        <v>-38.799999999999997</v>
      </c>
    </row>
    <row r="106" spans="1:6" x14ac:dyDescent="0.25">
      <c r="A106" s="30" t="s">
        <v>24</v>
      </c>
      <c r="B106" s="25"/>
      <c r="C106" s="26"/>
      <c r="D106" s="25">
        <f>ROUND(-D5*0.067112462006,1)-0.1</f>
        <v>-337.6</v>
      </c>
      <c r="E106" s="25">
        <f t="shared" ref="E106:E119" si="9">ROUND(-E5*0.0654091700522,1)</f>
        <v>-344.5</v>
      </c>
      <c r="F106" s="25">
        <f>ROUND(-F5*0.0658886992899,1)+0.1</f>
        <v>-365.79999999999995</v>
      </c>
    </row>
    <row r="107" spans="1:6" x14ac:dyDescent="0.25">
      <c r="A107" s="30" t="s">
        <v>25</v>
      </c>
      <c r="B107" s="25"/>
      <c r="C107" s="26"/>
      <c r="D107" s="25">
        <f t="shared" ref="D107:D119" si="10">ROUND(-D6*0.067112462006,1)</f>
        <v>-37.1</v>
      </c>
      <c r="E107" s="25">
        <f t="shared" si="9"/>
        <v>-37.9</v>
      </c>
      <c r="F107" s="25">
        <f t="shared" ref="F107:F119" si="11">ROUND(-F6*0.0658886992899,1)</f>
        <v>-40.299999999999997</v>
      </c>
    </row>
    <row r="108" spans="1:6" ht="25.5" x14ac:dyDescent="0.25">
      <c r="A108" s="30" t="s">
        <v>26</v>
      </c>
      <c r="B108" s="25"/>
      <c r="C108" s="26"/>
      <c r="D108" s="25">
        <f t="shared" si="10"/>
        <v>-45.5</v>
      </c>
      <c r="E108" s="25">
        <f t="shared" si="9"/>
        <v>-46.4</v>
      </c>
      <c r="F108" s="25">
        <f t="shared" si="11"/>
        <v>-49.3</v>
      </c>
    </row>
    <row r="109" spans="1:6" x14ac:dyDescent="0.25">
      <c r="A109" s="30" t="s">
        <v>27</v>
      </c>
      <c r="B109" s="25"/>
      <c r="C109" s="26"/>
      <c r="D109" s="25">
        <f t="shared" si="10"/>
        <v>-25.2</v>
      </c>
      <c r="E109" s="25">
        <f t="shared" si="9"/>
        <v>-25.8</v>
      </c>
      <c r="F109" s="25">
        <f t="shared" si="11"/>
        <v>-27.4</v>
      </c>
    </row>
    <row r="110" spans="1:6" x14ac:dyDescent="0.25">
      <c r="A110" s="30" t="s">
        <v>28</v>
      </c>
      <c r="B110" s="25"/>
      <c r="C110" s="26"/>
      <c r="D110" s="25">
        <f t="shared" si="10"/>
        <v>-76.599999999999994</v>
      </c>
      <c r="E110" s="25">
        <f t="shared" si="9"/>
        <v>-78.2</v>
      </c>
      <c r="F110" s="25">
        <f t="shared" si="11"/>
        <v>-83.1</v>
      </c>
    </row>
    <row r="111" spans="1:6" x14ac:dyDescent="0.25">
      <c r="A111" s="30" t="s">
        <v>29</v>
      </c>
      <c r="B111" s="25"/>
      <c r="C111" s="26"/>
      <c r="D111" s="25">
        <f t="shared" si="10"/>
        <v>-151.69999999999999</v>
      </c>
      <c r="E111" s="25">
        <f t="shared" si="9"/>
        <v>-154.80000000000001</v>
      </c>
      <c r="F111" s="25">
        <f t="shared" si="11"/>
        <v>-164.4</v>
      </c>
    </row>
    <row r="112" spans="1:6" x14ac:dyDescent="0.25">
      <c r="A112" s="30" t="s">
        <v>30</v>
      </c>
      <c r="B112" s="25"/>
      <c r="C112" s="26"/>
      <c r="D112" s="25">
        <f t="shared" si="10"/>
        <v>-28.6</v>
      </c>
      <c r="E112" s="25">
        <f t="shared" si="9"/>
        <v>-29.2</v>
      </c>
      <c r="F112" s="25">
        <f t="shared" si="11"/>
        <v>-31</v>
      </c>
    </row>
    <row r="113" spans="1:6" x14ac:dyDescent="0.25">
      <c r="A113" s="30" t="s">
        <v>31</v>
      </c>
      <c r="B113" s="25"/>
      <c r="C113" s="26"/>
      <c r="D113" s="25">
        <f t="shared" si="10"/>
        <v>-63.4</v>
      </c>
      <c r="E113" s="25">
        <f t="shared" si="9"/>
        <v>-64.7</v>
      </c>
      <c r="F113" s="25">
        <f t="shared" si="11"/>
        <v>-68.7</v>
      </c>
    </row>
    <row r="114" spans="1:6" x14ac:dyDescent="0.25">
      <c r="A114" s="30" t="s">
        <v>32</v>
      </c>
      <c r="B114" s="25"/>
      <c r="C114" s="26"/>
      <c r="D114" s="25">
        <f t="shared" si="10"/>
        <v>-30.9</v>
      </c>
      <c r="E114" s="25">
        <f t="shared" si="9"/>
        <v>-31.5</v>
      </c>
      <c r="F114" s="25">
        <f t="shared" si="11"/>
        <v>-33.5</v>
      </c>
    </row>
    <row r="115" spans="1:6" x14ac:dyDescent="0.25">
      <c r="A115" s="30" t="s">
        <v>19</v>
      </c>
      <c r="B115" s="25"/>
      <c r="C115" s="26"/>
      <c r="D115" s="25">
        <f t="shared" si="10"/>
        <v>-30.2</v>
      </c>
      <c r="E115" s="25">
        <f t="shared" si="9"/>
        <v>-30.8</v>
      </c>
      <c r="F115" s="25">
        <f t="shared" si="11"/>
        <v>-32.700000000000003</v>
      </c>
    </row>
    <row r="116" spans="1:6" x14ac:dyDescent="0.25">
      <c r="A116" s="30" t="s">
        <v>20</v>
      </c>
      <c r="B116" s="25"/>
      <c r="C116" s="26"/>
      <c r="D116" s="25">
        <f t="shared" si="10"/>
        <v>-32.5</v>
      </c>
      <c r="E116" s="25">
        <f t="shared" si="9"/>
        <v>-33.200000000000003</v>
      </c>
      <c r="F116" s="25">
        <f t="shared" si="11"/>
        <v>-35.299999999999997</v>
      </c>
    </row>
    <row r="117" spans="1:6" x14ac:dyDescent="0.25">
      <c r="A117" s="30" t="s">
        <v>33</v>
      </c>
      <c r="B117" s="25"/>
      <c r="C117" s="26"/>
      <c r="D117" s="25">
        <f t="shared" si="10"/>
        <v>-72.7</v>
      </c>
      <c r="E117" s="25">
        <f t="shared" si="9"/>
        <v>-74.2</v>
      </c>
      <c r="F117" s="25">
        <f t="shared" si="11"/>
        <v>-78.8</v>
      </c>
    </row>
    <row r="118" spans="1:6" x14ac:dyDescent="0.25">
      <c r="A118" s="30" t="s">
        <v>34</v>
      </c>
      <c r="B118" s="25"/>
      <c r="C118" s="26"/>
      <c r="D118" s="25">
        <f t="shared" si="10"/>
        <v>-82.6</v>
      </c>
      <c r="E118" s="25">
        <f t="shared" si="9"/>
        <v>-84.3</v>
      </c>
      <c r="F118" s="25">
        <f t="shared" si="11"/>
        <v>-89.6</v>
      </c>
    </row>
    <row r="119" spans="1:6" x14ac:dyDescent="0.25">
      <c r="A119" s="30" t="s">
        <v>35</v>
      </c>
      <c r="B119" s="25"/>
      <c r="C119" s="26"/>
      <c r="D119" s="25">
        <f t="shared" si="10"/>
        <v>-53.7</v>
      </c>
      <c r="E119" s="25">
        <f t="shared" si="9"/>
        <v>-54.9</v>
      </c>
      <c r="F119" s="25">
        <f t="shared" si="11"/>
        <v>-58.3</v>
      </c>
    </row>
    <row r="121" spans="1:6" x14ac:dyDescent="0.25">
      <c r="A121" s="34" t="s">
        <v>41</v>
      </c>
    </row>
    <row r="122" spans="1:6" ht="51" x14ac:dyDescent="0.25">
      <c r="A122" s="28" t="s">
        <v>37</v>
      </c>
      <c r="B122" s="29" t="s">
        <v>38</v>
      </c>
      <c r="C122" s="29" t="s">
        <v>2</v>
      </c>
      <c r="D122" s="2" t="s">
        <v>12</v>
      </c>
      <c r="E122" s="2" t="s">
        <v>18</v>
      </c>
      <c r="F122" s="2" t="s">
        <v>42</v>
      </c>
    </row>
    <row r="123" spans="1:6" x14ac:dyDescent="0.25">
      <c r="A123" s="19" t="s">
        <v>22</v>
      </c>
      <c r="B123" s="20">
        <f>SUM(B124:B138)</f>
        <v>0</v>
      </c>
      <c r="C123" s="21">
        <f>SUM(C124:C138)</f>
        <v>0</v>
      </c>
      <c r="D123" s="20">
        <f>SUM(D124:D138)</f>
        <v>16449.999999999996</v>
      </c>
      <c r="E123" s="20">
        <f>SUM(E124:E138)</f>
        <v>17229.999999999996</v>
      </c>
      <c r="F123" s="20">
        <f>SUM(F124:F138)</f>
        <v>18167</v>
      </c>
    </row>
    <row r="124" spans="1:6" x14ac:dyDescent="0.25">
      <c r="A124" s="30" t="s">
        <v>39</v>
      </c>
      <c r="B124" s="25"/>
      <c r="C124" s="26"/>
      <c r="D124" s="25">
        <f t="shared" ref="D124:F138" si="12">D25+D52+D74+D105</f>
        <v>533.69999999999993</v>
      </c>
      <c r="E124" s="25">
        <f t="shared" si="12"/>
        <v>559</v>
      </c>
      <c r="F124" s="25">
        <f t="shared" si="12"/>
        <v>589.40000000000009</v>
      </c>
    </row>
    <row r="125" spans="1:6" x14ac:dyDescent="0.25">
      <c r="A125" s="30" t="s">
        <v>24</v>
      </c>
      <c r="B125" s="25"/>
      <c r="C125" s="26"/>
      <c r="D125" s="25">
        <f t="shared" si="12"/>
        <v>5028.3999999999996</v>
      </c>
      <c r="E125" s="25">
        <f t="shared" si="12"/>
        <v>5266.7999999999993</v>
      </c>
      <c r="F125" s="25">
        <f t="shared" si="12"/>
        <v>5552.9999999999991</v>
      </c>
    </row>
    <row r="126" spans="1:6" x14ac:dyDescent="0.25">
      <c r="A126" s="30" t="s">
        <v>25</v>
      </c>
      <c r="B126" s="25"/>
      <c r="C126" s="26"/>
      <c r="D126" s="25">
        <f t="shared" si="12"/>
        <v>553.4</v>
      </c>
      <c r="E126" s="25">
        <f t="shared" si="12"/>
        <v>579.70000000000005</v>
      </c>
      <c r="F126" s="25">
        <f t="shared" si="12"/>
        <v>611.20000000000005</v>
      </c>
    </row>
    <row r="127" spans="1:6" ht="25.5" x14ac:dyDescent="0.25">
      <c r="A127" s="30" t="s">
        <v>26</v>
      </c>
      <c r="B127" s="25"/>
      <c r="C127" s="26"/>
      <c r="D127" s="25">
        <f t="shared" si="12"/>
        <v>677.4</v>
      </c>
      <c r="E127" s="25">
        <f t="shared" si="12"/>
        <v>709.5</v>
      </c>
      <c r="F127" s="25">
        <f t="shared" si="12"/>
        <v>748.10000000000014</v>
      </c>
    </row>
    <row r="128" spans="1:6" x14ac:dyDescent="0.25">
      <c r="A128" s="30" t="s">
        <v>27</v>
      </c>
      <c r="B128" s="25"/>
      <c r="C128" s="26"/>
      <c r="D128" s="25">
        <f t="shared" si="12"/>
        <v>376.2</v>
      </c>
      <c r="E128" s="25">
        <f t="shared" si="12"/>
        <v>394.09999999999997</v>
      </c>
      <c r="F128" s="25">
        <f t="shared" si="12"/>
        <v>415.50000000000006</v>
      </c>
    </row>
    <row r="129" spans="1:6" x14ac:dyDescent="0.25">
      <c r="A129" s="30" t="s">
        <v>28</v>
      </c>
      <c r="B129" s="25"/>
      <c r="C129" s="26"/>
      <c r="D129" s="25">
        <f t="shared" si="12"/>
        <v>1141.9000000000001</v>
      </c>
      <c r="E129" s="25">
        <f t="shared" si="12"/>
        <v>1196</v>
      </c>
      <c r="F129" s="25">
        <f t="shared" si="12"/>
        <v>1261</v>
      </c>
    </row>
    <row r="130" spans="1:6" x14ac:dyDescent="0.25">
      <c r="A130" s="30" t="s">
        <v>29</v>
      </c>
      <c r="B130" s="25"/>
      <c r="C130" s="26"/>
      <c r="D130" s="25">
        <f t="shared" si="12"/>
        <v>2259.7000000000003</v>
      </c>
      <c r="E130" s="25">
        <f t="shared" si="12"/>
        <v>2366.7999999999997</v>
      </c>
      <c r="F130" s="25">
        <f t="shared" si="12"/>
        <v>2495.5000000000005</v>
      </c>
    </row>
    <row r="131" spans="1:6" x14ac:dyDescent="0.25">
      <c r="A131" s="30" t="s">
        <v>30</v>
      </c>
      <c r="B131" s="25"/>
      <c r="C131" s="26"/>
      <c r="D131" s="25">
        <f t="shared" si="12"/>
        <v>425.79999999999995</v>
      </c>
      <c r="E131" s="25">
        <f t="shared" si="12"/>
        <v>446.00000000000006</v>
      </c>
      <c r="F131" s="25">
        <f t="shared" si="12"/>
        <v>470.4</v>
      </c>
    </row>
    <row r="132" spans="1:6" x14ac:dyDescent="0.25">
      <c r="A132" s="30" t="s">
        <v>31</v>
      </c>
      <c r="B132" s="25"/>
      <c r="C132" s="26"/>
      <c r="D132" s="25">
        <f t="shared" si="12"/>
        <v>944.30000000000007</v>
      </c>
      <c r="E132" s="25">
        <f t="shared" si="12"/>
        <v>989.09999999999991</v>
      </c>
      <c r="F132" s="25">
        <f t="shared" si="12"/>
        <v>1042.8999999999999</v>
      </c>
    </row>
    <row r="133" spans="1:6" x14ac:dyDescent="0.25">
      <c r="A133" s="30" t="s">
        <v>32</v>
      </c>
      <c r="B133" s="25"/>
      <c r="C133" s="26"/>
      <c r="D133" s="25">
        <f t="shared" si="12"/>
        <v>460.1</v>
      </c>
      <c r="E133" s="25">
        <f t="shared" si="12"/>
        <v>481.9</v>
      </c>
      <c r="F133" s="25">
        <f t="shared" si="12"/>
        <v>508.20000000000005</v>
      </c>
    </row>
    <row r="134" spans="1:6" x14ac:dyDescent="0.25">
      <c r="A134" s="30" t="s">
        <v>19</v>
      </c>
      <c r="B134" s="25"/>
      <c r="C134" s="26"/>
      <c r="D134" s="25">
        <f t="shared" si="12"/>
        <v>449.90000000000003</v>
      </c>
      <c r="E134" s="25">
        <f t="shared" si="12"/>
        <v>471.2</v>
      </c>
      <c r="F134" s="25">
        <f t="shared" si="12"/>
        <v>496.90000000000003</v>
      </c>
    </row>
    <row r="135" spans="1:6" x14ac:dyDescent="0.25">
      <c r="A135" s="30" t="s">
        <v>20</v>
      </c>
      <c r="B135" s="25"/>
      <c r="C135" s="26"/>
      <c r="D135" s="25">
        <f t="shared" si="12"/>
        <v>484.9</v>
      </c>
      <c r="E135" s="25">
        <f t="shared" si="12"/>
        <v>507.89999999999992</v>
      </c>
      <c r="F135" s="25">
        <f t="shared" si="12"/>
        <v>535.5</v>
      </c>
    </row>
    <row r="136" spans="1:6" x14ac:dyDescent="0.25">
      <c r="A136" s="30" t="s">
        <v>33</v>
      </c>
      <c r="B136" s="25"/>
      <c r="C136" s="26"/>
      <c r="D136" s="25">
        <f t="shared" si="12"/>
        <v>1082.8</v>
      </c>
      <c r="E136" s="25">
        <f t="shared" si="12"/>
        <v>1134.2</v>
      </c>
      <c r="F136" s="25">
        <f t="shared" si="12"/>
        <v>1195.9000000000001</v>
      </c>
    </row>
    <row r="137" spans="1:6" x14ac:dyDescent="0.25">
      <c r="A137" s="30" t="s">
        <v>34</v>
      </c>
      <c r="B137" s="25"/>
      <c r="C137" s="26"/>
      <c r="D137" s="25">
        <f t="shared" si="12"/>
        <v>1230.9000000000001</v>
      </c>
      <c r="E137" s="25">
        <f t="shared" si="12"/>
        <v>1289.2</v>
      </c>
      <c r="F137" s="25">
        <f t="shared" si="12"/>
        <v>1359.3000000000002</v>
      </c>
    </row>
    <row r="138" spans="1:6" x14ac:dyDescent="0.25">
      <c r="A138" s="30" t="s">
        <v>35</v>
      </c>
      <c r="B138" s="25"/>
      <c r="C138" s="26"/>
      <c r="D138" s="25">
        <f t="shared" si="12"/>
        <v>800.59999999999991</v>
      </c>
      <c r="E138" s="25">
        <f t="shared" si="12"/>
        <v>838.6</v>
      </c>
      <c r="F138" s="25">
        <f t="shared" si="12"/>
        <v>884.2</v>
      </c>
    </row>
  </sheetData>
  <mergeCells count="8">
    <mergeCell ref="B101:C101"/>
    <mergeCell ref="A102:F102"/>
    <mergeCell ref="A1:F1"/>
    <mergeCell ref="B21:C21"/>
    <mergeCell ref="A22:F22"/>
    <mergeCell ref="B48:C48"/>
    <mergeCell ref="B70:C70"/>
    <mergeCell ref="A71:F71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2021-2023</vt:lpstr>
      <vt:lpstr>разбивка по КБК</vt:lpstr>
      <vt:lpstr>'2021-2023'!Заголовки_для_печати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Яузин Артем Евгеньевич</dc:creator>
  <cp:lastModifiedBy>Елена Ивановна</cp:lastModifiedBy>
  <cp:lastPrinted>2021-11-09T04:36:08Z</cp:lastPrinted>
  <dcterms:created xsi:type="dcterms:W3CDTF">2014-09-25T03:58:37Z</dcterms:created>
  <dcterms:modified xsi:type="dcterms:W3CDTF">2021-11-09T05:00:59Z</dcterms:modified>
</cp:coreProperties>
</file>